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Print_Area" localSheetId="0">Table1!$A$1:$F$26</definedName>
  </definedNames>
  <calcPr calcId="145621"/>
</workbook>
</file>

<file path=xl/calcChain.xml><?xml version="1.0" encoding="utf-8"?>
<calcChain xmlns="http://schemas.openxmlformats.org/spreadsheetml/2006/main">
  <c r="F11" i="1" l="1"/>
  <c r="F9" i="1"/>
  <c r="E8" i="1"/>
  <c r="E11" i="1"/>
  <c r="E9" i="1"/>
  <c r="D11" i="1"/>
  <c r="D17" i="1"/>
  <c r="D19" i="1"/>
  <c r="D22" i="1"/>
  <c r="D25" i="1"/>
  <c r="F8" i="1" l="1"/>
  <c r="D8" i="1"/>
</calcChain>
</file>

<file path=xl/sharedStrings.xml><?xml version="1.0" encoding="utf-8"?>
<sst xmlns="http://schemas.openxmlformats.org/spreadsheetml/2006/main" count="84" uniqueCount="48">
  <si>
    <t/>
  </si>
  <si>
    <t>тыс. рублей</t>
  </si>
  <si>
    <t>Наименование</t>
  </si>
  <si>
    <t>РЗ</t>
  </si>
  <si>
    <t>ПР</t>
  </si>
  <si>
    <t>2021 год</t>
  </si>
  <si>
    <t>2022 год</t>
  </si>
  <si>
    <t>1</t>
  </si>
  <si>
    <t>2</t>
  </si>
  <si>
    <t>3</t>
  </si>
  <si>
    <t>4</t>
  </si>
  <si>
    <t>5</t>
  </si>
  <si>
    <t>6</t>
  </si>
  <si>
    <t>ВСЕГО</t>
  </si>
  <si>
    <t>Неизвестный подраздел</t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</si>
  <si>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</si>
  <si>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</si>
  <si>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</si>
  <si>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</si>
  <si>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</si>
  <si>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</si>
  <si>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</si>
  <si>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</si>
  <si>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</si>
  <si>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</si>
  <si>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</si>
  <si>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</si>
  <si>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</si>
  <si>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</si>
  <si>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</si>
  <si>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</si>
  <si>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</si>
  <si>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</si>
  <si>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</si>
  <si>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</si>
  <si>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ЖИЛИЩНО-КОММУНАЛЬНОЕ ХОЗЯЙСТВО</t>
  </si>
  <si>
    <t>05</t>
  </si>
  <si>
    <t>Коммунальное хозяйство</t>
  </si>
  <si>
    <t>Благоустройство</t>
  </si>
  <si>
    <t>СОЦИАЛЬНАЯ ПОЛИТИКА</t>
  </si>
  <si>
    <t>10</t>
  </si>
  <si>
    <t>Пенсионное обеспечение</t>
  </si>
  <si>
    <t>Условно утверждаемые расходы</t>
  </si>
  <si>
    <t>Приложение 2
к решению Совета сельского поселения "Туръя" "О бюджете сельского поселения "Туръя" на 2020 год и плановый период 2021 и 2022 годов"</t>
  </si>
  <si>
    <t>РАСПРЕДЕЛЕНИЕ БЮДЖЕТНЫХ АССИГНОВАНИЙ ПО РАЗДЕЛАМ, ПОДРАЗДЕЛАМ, 
ЦЕЛЕВЫМ СТАТЬЯМ, ГРУППАМ ВИДОВ РАСХОДОВ КЛАССИФИКАЦИИ РАСХОДОВ 
НА 2021 ГОД И ПЛАНОВЫЙ ПЕРИОД 2022-2023 ГОДЫ</t>
  </si>
  <si>
    <t>2023 год</t>
  </si>
  <si>
    <t>Общеэкономические вопросы</t>
  </si>
  <si>
    <r>
      <rPr>
        <sz val="10"/>
        <color rgb="FFFF0000"/>
        <rFont val="Times New Roman"/>
        <family val="1"/>
        <charset val="204"/>
      </rPr>
      <t>к пояснительной записке</t>
    </r>
    <r>
      <rPr>
        <sz val="10"/>
        <color rgb="FF000000"/>
        <rFont val="Times New Roman"/>
        <family val="1"/>
        <charset val="204"/>
      </rPr>
      <t xml:space="preserve">
к решению </t>
    </r>
    <r>
      <rPr>
        <sz val="10"/>
        <color rgb="FF000000"/>
        <rFont val="Times New Roman"/>
        <family val="1"/>
        <charset val="204"/>
      </rPr>
      <t>Совета сельского поселения "Туръя" "О бюджете сельского поселения "Туръя" на 2021 год и плановый период 2022-2023 годы"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</si>
</sst>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top" wrapText="1"/>
    </xf>
    <xf numFmtId="49" fontId="8" fillId="0" borderId="2" xfId="0" applyNumberFormat="1" applyFont="1" applyBorder="1" applyAlignment="1">
      <alignment horizontal="justify"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164" fontId="7" fillId="2" borderId="3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zoomScaleNormal="100" workbookViewId="0">
      <selection activeCell="D3" sqref="D3"/>
    </sheetView>
  </sheetViews>
  <sheetFormatPr defaultRowHeight="13.2" x14ac:dyDescent="0.25"/>
  <cols>
    <col min="1" max="1" width="60.6640625"/>
    <col min="2" max="2" width="4.5546875" customWidth="1"/>
    <col min="3" max="3" width="4.33203125" customWidth="1"/>
    <col min="4" max="4" width="10.5546875" customWidth="1"/>
    <col min="5" max="6" width="10" customWidth="1"/>
    <col min="8" max="8" width="11.109375" customWidth="1"/>
  </cols>
  <sheetData>
    <row r="1" spans="1:10" ht="15.6" x14ac:dyDescent="0.25">
      <c r="D1" s="22" t="s">
        <v>43</v>
      </c>
      <c r="E1" s="22"/>
      <c r="F1" s="22"/>
    </row>
    <row r="2" spans="1:10" ht="78" customHeight="1" x14ac:dyDescent="0.25">
      <c r="A2" s="1" t="s">
        <v>0</v>
      </c>
      <c r="B2" s="1" t="s">
        <v>0</v>
      </c>
      <c r="C2" s="1" t="s">
        <v>0</v>
      </c>
      <c r="D2" s="19" t="s">
        <v>47</v>
      </c>
      <c r="E2" s="19"/>
      <c r="F2" s="19"/>
    </row>
    <row r="3" spans="1:10" ht="17.399999999999999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spans="1:10" ht="61.2" customHeight="1" x14ac:dyDescent="0.25">
      <c r="A4" s="20" t="s">
        <v>44</v>
      </c>
      <c r="B4" s="20"/>
      <c r="C4" s="20"/>
      <c r="D4" s="20"/>
      <c r="E4" s="20"/>
      <c r="F4" s="20"/>
    </row>
    <row r="5" spans="1:10" ht="15.6" x14ac:dyDescent="0.3">
      <c r="A5" s="21" t="s">
        <v>1</v>
      </c>
      <c r="B5" s="21"/>
      <c r="C5" s="21"/>
      <c r="D5" s="21"/>
      <c r="E5" s="21"/>
      <c r="F5" s="21"/>
    </row>
    <row r="6" spans="1:10" ht="15.6" x14ac:dyDescent="0.25">
      <c r="A6" s="5" t="s">
        <v>2</v>
      </c>
      <c r="B6" s="5" t="s">
        <v>3</v>
      </c>
      <c r="C6" s="5" t="s">
        <v>4</v>
      </c>
      <c r="D6" s="6" t="s">
        <v>5</v>
      </c>
      <c r="E6" s="6" t="s">
        <v>6</v>
      </c>
      <c r="F6" s="6" t="s">
        <v>45</v>
      </c>
    </row>
    <row r="7" spans="1:10" s="7" customFormat="1" x14ac:dyDescent="0.25">
      <c r="A7" s="4" t="s">
        <v>7</v>
      </c>
      <c r="B7" s="4" t="s">
        <v>8</v>
      </c>
      <c r="C7" s="4" t="s">
        <v>9</v>
      </c>
      <c r="D7" s="4" t="s">
        <v>10</v>
      </c>
      <c r="E7" s="4" t="s">
        <v>11</v>
      </c>
      <c r="F7" s="4" t="s">
        <v>12</v>
      </c>
    </row>
    <row r="8" spans="1:10" ht="13.8" x14ac:dyDescent="0.25">
      <c r="A8" s="8" t="s">
        <v>13</v>
      </c>
      <c r="B8" s="2" t="s">
        <v>0</v>
      </c>
      <c r="C8" s="2" t="s">
        <v>0</v>
      </c>
      <c r="D8" s="9">
        <f>D11+D17+D19+D22+D25</f>
        <v>4278.47</v>
      </c>
      <c r="E8" s="9">
        <f>E9+E11</f>
        <v>1318.049</v>
      </c>
      <c r="F8" s="9">
        <f>F9+F11+F17+F19+F22+F25</f>
        <v>1354.6410000000001</v>
      </c>
    </row>
    <row r="9" spans="1:10" s="14" customFormat="1" ht="13.8" x14ac:dyDescent="0.25">
      <c r="A9" s="13" t="s">
        <v>14</v>
      </c>
      <c r="B9" s="3" t="s">
        <v>15</v>
      </c>
      <c r="C9" s="3" t="s">
        <v>0</v>
      </c>
      <c r="D9" s="9" t="s">
        <v>0</v>
      </c>
      <c r="E9" s="9">
        <f>E10</f>
        <v>18.43</v>
      </c>
      <c r="F9" s="9">
        <f>F10</f>
        <v>38.564</v>
      </c>
    </row>
    <row r="10" spans="1:10" ht="13.8" x14ac:dyDescent="0.25">
      <c r="A10" s="15" t="s">
        <v>42</v>
      </c>
      <c r="B10" s="11" t="s">
        <v>15</v>
      </c>
      <c r="C10" s="11" t="s">
        <v>15</v>
      </c>
      <c r="D10" s="12" t="s">
        <v>0</v>
      </c>
      <c r="E10" s="12">
        <v>18.43</v>
      </c>
      <c r="F10" s="12">
        <v>38.564</v>
      </c>
    </row>
    <row r="11" spans="1:10" s="14" customFormat="1" ht="13.8" x14ac:dyDescent="0.25">
      <c r="A11" s="13" t="s">
        <v>16</v>
      </c>
      <c r="B11" s="3" t="s">
        <v>17</v>
      </c>
      <c r="C11" s="3" t="s">
        <v>0</v>
      </c>
      <c r="D11" s="9">
        <f>D12+D13+D14+D15+D16</f>
        <v>3247.6930000000002</v>
      </c>
      <c r="E11" s="9">
        <f>E12+E13+E14+E15</f>
        <v>1299.6189999999999</v>
      </c>
      <c r="F11" s="9">
        <f>F12+F13+F14+F15</f>
        <v>1316.077</v>
      </c>
      <c r="H11" s="16"/>
    </row>
    <row r="12" spans="1:10" ht="31.8" customHeight="1" x14ac:dyDescent="0.25">
      <c r="A12" s="10" t="s">
        <v>18</v>
      </c>
      <c r="B12" s="11" t="s">
        <v>17</v>
      </c>
      <c r="C12" s="11" t="s">
        <v>19</v>
      </c>
      <c r="D12" s="12">
        <v>737.70799999999997</v>
      </c>
      <c r="E12" s="12">
        <v>205.81</v>
      </c>
      <c r="F12" s="18">
        <v>205.81</v>
      </c>
      <c r="G12" s="16"/>
      <c r="H12" s="16"/>
      <c r="I12" s="16"/>
      <c r="J12" s="17"/>
    </row>
    <row r="13" spans="1:10" ht="45" customHeight="1" x14ac:dyDescent="0.25">
      <c r="A13" s="10" t="s">
        <v>20</v>
      </c>
      <c r="B13" s="11" t="s">
        <v>17</v>
      </c>
      <c r="C13" s="11" t="s">
        <v>21</v>
      </c>
      <c r="D13" s="12">
        <v>2498.279</v>
      </c>
      <c r="E13" s="12">
        <v>1091.903</v>
      </c>
      <c r="F13" s="12">
        <v>1108.3610000000001</v>
      </c>
    </row>
    <row r="14" spans="1:10" ht="44.4" customHeight="1" x14ac:dyDescent="0.25">
      <c r="A14" s="10" t="s">
        <v>22</v>
      </c>
      <c r="B14" s="11" t="s">
        <v>17</v>
      </c>
      <c r="C14" s="11" t="s">
        <v>23</v>
      </c>
      <c r="D14" s="12">
        <v>0.40600000000000003</v>
      </c>
      <c r="E14" s="12">
        <v>0.40600000000000003</v>
      </c>
      <c r="F14" s="12">
        <v>0.40600000000000003</v>
      </c>
    </row>
    <row r="15" spans="1:10" ht="13.8" x14ac:dyDescent="0.25">
      <c r="A15" s="10" t="s">
        <v>24</v>
      </c>
      <c r="B15" s="11" t="s">
        <v>17</v>
      </c>
      <c r="C15" s="11" t="s">
        <v>25</v>
      </c>
      <c r="D15" s="12">
        <v>1.5</v>
      </c>
      <c r="E15" s="12">
        <v>1.5</v>
      </c>
      <c r="F15" s="12">
        <v>1.5</v>
      </c>
    </row>
    <row r="16" spans="1:10" ht="13.8" x14ac:dyDescent="0.25">
      <c r="A16" s="10" t="s">
        <v>26</v>
      </c>
      <c r="B16" s="11" t="s">
        <v>17</v>
      </c>
      <c r="C16" s="11" t="s">
        <v>27</v>
      </c>
      <c r="D16" s="12">
        <v>9.8000000000000007</v>
      </c>
      <c r="E16" s="12"/>
      <c r="F16" s="12"/>
    </row>
    <row r="17" spans="1:6" s="14" customFormat="1" ht="27.6" x14ac:dyDescent="0.25">
      <c r="A17" s="13" t="s">
        <v>28</v>
      </c>
      <c r="B17" s="3" t="s">
        <v>29</v>
      </c>
      <c r="C17" s="3" t="s">
        <v>0</v>
      </c>
      <c r="D17" s="9">
        <f>D18</f>
        <v>18.600000000000001</v>
      </c>
      <c r="E17" s="9"/>
      <c r="F17" s="9"/>
    </row>
    <row r="18" spans="1:6" ht="30.6" customHeight="1" x14ac:dyDescent="0.25">
      <c r="A18" s="10" t="s">
        <v>30</v>
      </c>
      <c r="B18" s="11" t="s">
        <v>29</v>
      </c>
      <c r="C18" s="11" t="s">
        <v>31</v>
      </c>
      <c r="D18" s="12">
        <v>18.600000000000001</v>
      </c>
      <c r="E18" s="12"/>
      <c r="F18" s="12"/>
    </row>
    <row r="19" spans="1:6" s="14" customFormat="1" ht="13.8" x14ac:dyDescent="0.25">
      <c r="A19" s="13" t="s">
        <v>32</v>
      </c>
      <c r="B19" s="3" t="s">
        <v>21</v>
      </c>
      <c r="C19" s="3" t="s">
        <v>0</v>
      </c>
      <c r="D19" s="9">
        <f>D20+D21</f>
        <v>189.37200000000001</v>
      </c>
      <c r="E19" s="9"/>
      <c r="F19" s="9"/>
    </row>
    <row r="20" spans="1:6" s="14" customFormat="1" ht="13.8" x14ac:dyDescent="0.25">
      <c r="A20" s="10" t="s">
        <v>46</v>
      </c>
      <c r="B20" s="11" t="s">
        <v>21</v>
      </c>
      <c r="C20" s="11" t="s">
        <v>17</v>
      </c>
      <c r="D20" s="12">
        <v>55.555999999999997</v>
      </c>
      <c r="E20" s="9"/>
      <c r="F20" s="9"/>
    </row>
    <row r="21" spans="1:6" ht="13.8" x14ac:dyDescent="0.25">
      <c r="A21" s="10" t="s">
        <v>33</v>
      </c>
      <c r="B21" s="11" t="s">
        <v>21</v>
      </c>
      <c r="C21" s="11" t="s">
        <v>34</v>
      </c>
      <c r="D21" s="12">
        <v>133.816</v>
      </c>
      <c r="E21" s="12"/>
      <c r="F21" s="12"/>
    </row>
    <row r="22" spans="1:6" s="14" customFormat="1" ht="13.8" x14ac:dyDescent="0.25">
      <c r="A22" s="13" t="s">
        <v>35</v>
      </c>
      <c r="B22" s="3" t="s">
        <v>36</v>
      </c>
      <c r="C22" s="3" t="s">
        <v>0</v>
      </c>
      <c r="D22" s="9">
        <f>D24</f>
        <v>478.52300000000002</v>
      </c>
      <c r="E22" s="9"/>
      <c r="F22" s="9"/>
    </row>
    <row r="23" spans="1:6" ht="13.8" hidden="1" x14ac:dyDescent="0.25">
      <c r="A23" s="10" t="s">
        <v>37</v>
      </c>
      <c r="B23" s="11" t="s">
        <v>36</v>
      </c>
      <c r="C23" s="11" t="s">
        <v>19</v>
      </c>
      <c r="D23" s="12"/>
      <c r="E23" s="12"/>
      <c r="F23" s="12"/>
    </row>
    <row r="24" spans="1:6" ht="13.8" x14ac:dyDescent="0.25">
      <c r="A24" s="10" t="s">
        <v>38</v>
      </c>
      <c r="B24" s="11" t="s">
        <v>36</v>
      </c>
      <c r="C24" s="11" t="s">
        <v>29</v>
      </c>
      <c r="D24" s="12">
        <v>478.52300000000002</v>
      </c>
      <c r="E24" s="12"/>
      <c r="F24" s="12"/>
    </row>
    <row r="25" spans="1:6" s="14" customFormat="1" ht="13.8" x14ac:dyDescent="0.25">
      <c r="A25" s="13" t="s">
        <v>39</v>
      </c>
      <c r="B25" s="3" t="s">
        <v>40</v>
      </c>
      <c r="C25" s="3" t="s">
        <v>0</v>
      </c>
      <c r="D25" s="9">
        <f>D26</f>
        <v>344.28199999999998</v>
      </c>
      <c r="E25" s="9"/>
      <c r="F25" s="9"/>
    </row>
    <row r="26" spans="1:6" ht="13.8" x14ac:dyDescent="0.25">
      <c r="A26" s="10" t="s">
        <v>41</v>
      </c>
      <c r="B26" s="11" t="s">
        <v>40</v>
      </c>
      <c r="C26" s="11" t="s">
        <v>17</v>
      </c>
      <c r="D26" s="12">
        <v>344.28199999999998</v>
      </c>
      <c r="E26" s="12"/>
      <c r="F26" s="12"/>
    </row>
  </sheetData>
  <mergeCells count="4">
    <mergeCell ref="D2:F2"/>
    <mergeCell ref="A4:F4"/>
    <mergeCell ref="A5:F5"/>
    <mergeCell ref="D1:F1"/>
  </mergeCells>
  <pageMargins left="0.78740157480314965" right="0.39370078740157483" top="0.78740157480314965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2020-12-29T16:29:42Z</dcterms:modified>
</cp:coreProperties>
</file>